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3.8" sheetId="1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3.8'!$A$1:$D$38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39" i="11" l="1"/>
  <c r="D39" i="11"/>
  <c r="B39" i="11"/>
  <c r="D38" i="11" l="1"/>
  <c r="C38" i="11"/>
  <c r="B38" i="11"/>
  <c r="K4" i="11" l="1"/>
  <c r="K6" i="11" s="1"/>
  <c r="L4" i="11"/>
  <c r="L6" i="11" s="1"/>
  <c r="J4" i="11"/>
  <c r="J6" i="11" s="1"/>
</calcChain>
</file>

<file path=xl/sharedStrings.xml><?xml version="1.0" encoding="utf-8"?>
<sst xmlns="http://schemas.openxmlformats.org/spreadsheetml/2006/main" count="53" uniqueCount="51">
  <si>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</si>
  <si>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</si>
  <si>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</si>
  <si>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</si>
  <si>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</si>
  <si>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</si>
  <si>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</si>
  <si>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</si>
  <si>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</si>
  <si>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</si>
  <si>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</si>
  <si>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</si>
  <si>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</si>
  <si>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</si>
  <si>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</si>
  <si>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</si>
  <si>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</si>
  <si>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</si>
  <si>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</si>
  <si>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</si>
  <si>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</si>
  <si>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</si>
  <si>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</si>
  <si>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</si>
  <si>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</si>
  <si>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</si>
  <si>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</si>
  <si>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</si>
  <si>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</si>
  <si>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</si>
  <si>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</si>
  <si>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</si>
  <si>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</si>
  <si>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</si>
  <si>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</si>
  <si>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</si>
  <si>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</si>
  <si>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</si>
  <si>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</si>
  <si>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</si>
  <si>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</si>
  <si>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</si>
  <si>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</si>
  <si>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04</t>
  </si>
  <si>
    <t>10</t>
  </si>
  <si>
    <t>Таблица  3.8</t>
  </si>
  <si>
    <t>819</t>
  </si>
  <si>
    <t>21 4 03 R0820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</si>
  <si>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</si>
  <si>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2025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</si>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</sst>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9" fillId="27" borderId="0" applyNumberFormat="0" applyBorder="0" applyAlignment="0" applyProtection="0"/>
    <xf numFmtId="0" fontId="23" fillId="28" borderId="8" applyNumberFormat="0" applyAlignment="0" applyProtection="0"/>
    <xf numFmtId="0" fontId="25" fillId="29" borderId="11" applyNumberFormat="0" applyAlignment="0" applyProtection="0"/>
    <xf numFmtId="168" fontId="31" fillId="0" borderId="0"/>
    <xf numFmtId="0" fontId="2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2" fillId="0" borderId="1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31" borderId="8" applyNumberFormat="0" applyAlignment="0" applyProtection="0"/>
    <xf numFmtId="0" fontId="24" fillId="0" borderId="10" applyNumberFormat="0" applyFill="0" applyAlignment="0" applyProtection="0"/>
    <xf numFmtId="0" fontId="20" fillId="32" borderId="0" applyNumberFormat="0" applyBorder="0" applyAlignment="0" applyProtection="0"/>
    <xf numFmtId="0" fontId="32" fillId="33" borderId="12" applyNumberFormat="0" applyFont="0" applyAlignment="0" applyProtection="0"/>
    <xf numFmtId="0" fontId="22" fillId="28" borderId="9" applyNumberFormat="0" applyAlignment="0" applyProtection="0"/>
    <xf numFmtId="0" fontId="28" fillId="0" borderId="13" applyNumberFormat="0" applyFill="0" applyAlignment="0" applyProtection="0"/>
    <xf numFmtId="0" fontId="26" fillId="0" borderId="0" applyNumberFormat="0" applyFill="0" applyBorder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164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3" fillId="0" borderId="0">
      <alignment vertical="top" wrapText="1"/>
    </xf>
    <xf numFmtId="0" fontId="14" fillId="0" borderId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37" borderId="8" applyNumberFormat="0" applyAlignment="0" applyProtection="0"/>
    <xf numFmtId="0" fontId="22" fillId="38" borderId="9" applyNumberFormat="0" applyAlignment="0" applyProtection="0"/>
    <xf numFmtId="0" fontId="23" fillId="38" borderId="8" applyNumberFormat="0" applyAlignment="0" applyProtection="0"/>
    <xf numFmtId="0" fontId="24" fillId="0" borderId="10" applyNumberFormat="0" applyFill="0" applyAlignment="0" applyProtection="0"/>
    <xf numFmtId="0" fontId="25" fillId="39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29" fillId="64" borderId="0" applyNumberFormat="0" applyBorder="0" applyAlignment="0" applyProtection="0"/>
    <xf numFmtId="0" fontId="34" fillId="0" borderId="0"/>
    <xf numFmtId="49" fontId="35" fillId="0" borderId="2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5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5" fillId="0" borderId="0"/>
    <xf numFmtId="0" fontId="15" fillId="40" borderId="12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5" fillId="0" borderId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0" borderId="0"/>
    <xf numFmtId="0" fontId="15" fillId="40" borderId="12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2">
      <alignment horizontal="center" vertical="center" wrapText="1"/>
    </xf>
    <xf numFmtId="0" fontId="38" fillId="0" borderId="2">
      <alignment horizontal="left" vertical="center" wrapText="1"/>
    </xf>
    <xf numFmtId="0" fontId="38" fillId="0" borderId="2">
      <alignment horizontal="center" vertical="center" wrapText="1"/>
    </xf>
    <xf numFmtId="4" fontId="38" fillId="0" borderId="2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5" fontId="15" fillId="0" borderId="0" applyFont="0" applyFill="0" applyBorder="0" applyAlignment="0" applyProtection="0"/>
    <xf numFmtId="165" fontId="41" fillId="0" borderId="0" applyFont="0" applyFill="0" applyBorder="0" applyProtection="0"/>
    <xf numFmtId="167" fontId="14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4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4" fillId="0" borderId="0" applyFont="0" applyFill="0" applyBorder="0" applyProtection="0"/>
    <xf numFmtId="166" fontId="14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14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4" fillId="0" borderId="0" applyFont="0" applyFill="0" applyBorder="0" applyProtection="0"/>
    <xf numFmtId="164" fontId="14" fillId="0" borderId="0" applyFont="0" applyFill="0" applyBorder="0" applyProtection="0"/>
    <xf numFmtId="166" fontId="14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14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4" fillId="0" borderId="0" applyFont="0" applyFill="0" applyBorder="0" applyProtection="0"/>
    <xf numFmtId="165" fontId="14" fillId="0" borderId="0" applyFont="0" applyFill="0" applyBorder="0" applyProtection="0"/>
    <xf numFmtId="164" fontId="41" fillId="0" borderId="0" applyFont="0" applyFill="0" applyBorder="0" applyProtection="0"/>
    <xf numFmtId="0" fontId="13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4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4" fillId="0" borderId="0" applyFont="0" applyFill="0" applyBorder="0" applyProtection="0"/>
    <xf numFmtId="0" fontId="41" fillId="0" borderId="0">
      <alignment vertical="top" wrapText="1"/>
    </xf>
    <xf numFmtId="0" fontId="14" fillId="0" borderId="0">
      <alignment vertical="top" wrapText="1"/>
    </xf>
    <xf numFmtId="9" fontId="14" fillId="0" borderId="0" applyFont="0" applyFill="0" applyBorder="0" applyProtection="0"/>
    <xf numFmtId="166" fontId="41" fillId="0" borderId="0" applyFont="0" applyFill="0" applyBorder="0" applyProtection="0"/>
    <xf numFmtId="167" fontId="14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14" fillId="0" borderId="0">
      <alignment vertical="top" wrapText="1"/>
    </xf>
    <xf numFmtId="0" fontId="14" fillId="0" borderId="0"/>
    <xf numFmtId="166" fontId="14" fillId="0" borderId="0" applyFont="0" applyFill="0" applyBorder="0" applyProtection="0"/>
    <xf numFmtId="0" fontId="40" fillId="0" borderId="0" applyNumberFormat="0" applyFill="0" applyBorder="0" applyProtection="0"/>
    <xf numFmtId="0" fontId="13" fillId="0" borderId="0">
      <alignment vertical="top" wrapText="1"/>
    </xf>
    <xf numFmtId="9" fontId="14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14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4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14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14" fillId="0" borderId="0" applyFont="0" applyFill="0" applyBorder="0" applyProtection="0"/>
    <xf numFmtId="0" fontId="15" fillId="0" borderId="0"/>
    <xf numFmtId="165" fontId="5" fillId="0" borderId="0" applyFont="0" applyFill="0" applyBorder="0" applyAlignment="0" applyProtection="0"/>
    <xf numFmtId="9" fontId="14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14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42" fillId="0" borderId="0">
      <alignment vertical="top" wrapText="1"/>
    </xf>
    <xf numFmtId="49" fontId="33" fillId="0" borderId="16">
      <alignment horizontal="center" vertical="top" shrinkToFit="1"/>
    </xf>
    <xf numFmtId="49" fontId="33" fillId="0" borderId="16">
      <alignment horizontal="center" vertical="top" wrapText="1"/>
    </xf>
    <xf numFmtId="49" fontId="35" fillId="0" borderId="15" applyNumberFormat="0">
      <alignment horizontal="center" vertical="center" wrapText="1"/>
    </xf>
    <xf numFmtId="0" fontId="38" fillId="0" borderId="15">
      <alignment horizontal="center" vertical="center" wrapText="1"/>
    </xf>
    <xf numFmtId="0" fontId="38" fillId="0" borderId="15">
      <alignment horizontal="left" vertical="center" wrapText="1"/>
    </xf>
    <xf numFmtId="0" fontId="38" fillId="0" borderId="15">
      <alignment horizontal="center" vertical="center" wrapText="1"/>
    </xf>
    <xf numFmtId="4" fontId="38" fillId="0" borderId="15">
      <alignment horizontal="right" vertical="center" wrapText="1"/>
    </xf>
    <xf numFmtId="0" fontId="38" fillId="0" borderId="17">
      <alignment horizontal="center" vertical="center" wrapText="1"/>
    </xf>
    <xf numFmtId="0" fontId="38" fillId="0" borderId="17">
      <alignment horizontal="center" vertical="center" wrapText="1"/>
    </xf>
    <xf numFmtId="0" fontId="38" fillId="0" borderId="17">
      <alignment horizontal="left" vertical="center" wrapText="1"/>
    </xf>
    <xf numFmtId="0" fontId="38" fillId="0" borderId="17">
      <alignment horizontal="left" vertical="center" wrapText="1"/>
    </xf>
    <xf numFmtId="0" fontId="38" fillId="0" borderId="17">
      <alignment horizontal="center" vertical="center" wrapText="1"/>
    </xf>
    <xf numFmtId="0" fontId="38" fillId="0" borderId="17">
      <alignment horizontal="center" vertical="center" wrapText="1"/>
    </xf>
    <xf numFmtId="4" fontId="38" fillId="0" borderId="17">
      <alignment horizontal="right" vertical="center" wrapText="1"/>
    </xf>
    <xf numFmtId="4" fontId="38" fillId="0" borderId="17">
      <alignment horizontal="right" vertical="center" wrapText="1"/>
    </xf>
    <xf numFmtId="49" fontId="35" fillId="0" borderId="17" applyNumberFormat="0">
      <alignment horizontal="center" vertical="center" wrapText="1"/>
    </xf>
    <xf numFmtId="49" fontId="35" fillId="0" borderId="17" applyNumberFormat="0">
      <alignment horizontal="center" vertical="center" wrapText="1"/>
    </xf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37" borderId="8" applyNumberFormat="0" applyAlignment="0" applyProtection="0"/>
    <xf numFmtId="0" fontId="22" fillId="38" borderId="9" applyNumberFormat="0" applyAlignment="0" applyProtection="0"/>
    <xf numFmtId="0" fontId="23" fillId="38" borderId="8" applyNumberFormat="0" applyAlignment="0" applyProtection="0"/>
    <xf numFmtId="0" fontId="25" fillId="39" borderId="11" applyNumberFormat="0" applyAlignment="0" applyProtection="0"/>
    <xf numFmtId="0" fontId="29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29" fillId="64" borderId="0" applyNumberFormat="0" applyBorder="0" applyAlignment="0" applyProtection="0"/>
    <xf numFmtId="0" fontId="13" fillId="0" borderId="0">
      <alignment vertical="top" wrapText="1"/>
    </xf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12" fillId="0" borderId="5" xfId="1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17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FF0000"/>
    <pageSetUpPr fitToPage="1"/>
  </sheetPr>
  <dimension ref="A1:L40"/>
  <sheetViews>
    <sheetView tabSelected="1" view="pageBreakPreview" zoomScaleNormal="100" zoomScaleSheetLayoutView="100" workbookViewId="0">
      <selection activeCell="A21" sqref="A21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33203125" style="2" bestFit="1" customWidth="1"/>
    <col min="11" max="11" width="14.21875" style="2" customWidth="1"/>
    <col min="12" max="12" width="14.109375" style="2" bestFit="1" customWidth="1"/>
    <col min="13" max="16384" width="9.109375" style="2"/>
  </cols>
  <sheetData>
    <row r="1" spans="1:12" ht="15.6" x14ac:dyDescent="0.3">
      <c r="A1" s="1" t="s">
        <v>0</v>
      </c>
      <c r="B1" s="20"/>
      <c r="C1" s="20"/>
      <c r="D1" s="20"/>
    </row>
    <row r="2" spans="1:12" ht="23.25" customHeight="1" x14ac:dyDescent="0.3">
      <c r="A2" s="1" t="s">
        <v>0</v>
      </c>
      <c r="B2" s="1"/>
      <c r="C2" s="3"/>
      <c r="D2" s="4" t="s">
        <v>45</v>
      </c>
      <c r="E2" s="21" t="s">
        <v>1</v>
      </c>
      <c r="F2" s="21"/>
      <c r="G2" s="21"/>
      <c r="H2" s="21"/>
      <c r="I2" s="21"/>
      <c r="J2" s="21"/>
      <c r="K2" s="21"/>
      <c r="L2" s="21"/>
    </row>
    <row r="3" spans="1:12" ht="58.8" customHeight="1" x14ac:dyDescent="0.3">
      <c r="A3" s="22" t="s">
        <v>48</v>
      </c>
      <c r="B3" s="22"/>
      <c r="C3" s="22"/>
      <c r="D3" s="22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13" t="s">
        <v>46</v>
      </c>
      <c r="F4" s="13" t="s">
        <v>44</v>
      </c>
      <c r="G4" s="13" t="s">
        <v>43</v>
      </c>
      <c r="H4" s="13" t="s">
        <v>47</v>
      </c>
      <c r="I4" s="12">
        <v>530</v>
      </c>
      <c r="J4" s="7">
        <f>B38</f>
        <v>650216500</v>
      </c>
      <c r="K4" s="7">
        <f t="shared" ref="K4:L4" si="0">C38</f>
        <v>625348720</v>
      </c>
      <c r="L4" s="7">
        <f t="shared" si="0"/>
        <v>625835364</v>
      </c>
    </row>
    <row r="5" spans="1:12" ht="48.75" customHeight="1" x14ac:dyDescent="0.3">
      <c r="A5" s="14" t="s">
        <v>8</v>
      </c>
      <c r="B5" s="14" t="s">
        <v>9</v>
      </c>
      <c r="C5" s="14" t="s">
        <v>10</v>
      </c>
      <c r="D5" s="14" t="s">
        <v>49</v>
      </c>
      <c r="J5" s="11">
        <v>650216500</v>
      </c>
      <c r="K5" s="11">
        <v>625348720</v>
      </c>
      <c r="L5" s="11">
        <v>625835364</v>
      </c>
    </row>
    <row r="6" spans="1:12" ht="15" customHeight="1" x14ac:dyDescent="0.3">
      <c r="A6" s="15" t="s">
        <v>11</v>
      </c>
      <c r="B6" s="16">
        <v>65541564</v>
      </c>
      <c r="C6" s="16">
        <v>101483711.99999999</v>
      </c>
      <c r="D6" s="16">
        <v>109940688</v>
      </c>
      <c r="F6" s="8"/>
      <c r="G6" s="8"/>
      <c r="H6" s="8"/>
      <c r="I6" s="8"/>
      <c r="J6" s="8">
        <f>J5-J4</f>
        <v>0</v>
      </c>
      <c r="K6" s="8">
        <f t="shared" ref="K6:L6" si="1">K5-K4</f>
        <v>0</v>
      </c>
      <c r="L6" s="8">
        <f t="shared" si="1"/>
        <v>0</v>
      </c>
    </row>
    <row r="7" spans="1:12" ht="15" customHeight="1" x14ac:dyDescent="0.3">
      <c r="A7" s="15" t="s">
        <v>12</v>
      </c>
      <c r="B7" s="16">
        <v>19028196</v>
      </c>
      <c r="C7" s="16">
        <v>25370928</v>
      </c>
      <c r="D7" s="16">
        <v>25370928</v>
      </c>
      <c r="F7" s="8"/>
      <c r="G7" s="8"/>
      <c r="H7" s="8"/>
      <c r="I7" s="8"/>
    </row>
    <row r="8" spans="1:12" ht="15" customHeight="1" x14ac:dyDescent="0.3">
      <c r="A8" s="15" t="s">
        <v>13</v>
      </c>
      <c r="B8" s="16">
        <v>27485172</v>
      </c>
      <c r="C8" s="16">
        <v>38056392</v>
      </c>
      <c r="D8" s="16">
        <v>33827904</v>
      </c>
      <c r="F8" s="8"/>
      <c r="G8" s="8"/>
      <c r="H8" s="8"/>
      <c r="I8" s="8"/>
    </row>
    <row r="9" spans="1:12" ht="15" customHeight="1" x14ac:dyDescent="0.3">
      <c r="A9" s="15" t="s">
        <v>14</v>
      </c>
      <c r="B9" s="16">
        <v>12685464</v>
      </c>
      <c r="C9" s="16">
        <v>21142440</v>
      </c>
      <c r="D9" s="16">
        <v>19028196</v>
      </c>
      <c r="F9" s="8"/>
      <c r="G9" s="8"/>
      <c r="H9" s="8"/>
      <c r="I9" s="8"/>
    </row>
    <row r="10" spans="1:12" ht="15" customHeight="1" x14ac:dyDescent="0.3">
      <c r="A10" s="15" t="s">
        <v>15</v>
      </c>
      <c r="B10" s="16">
        <v>4228488</v>
      </c>
      <c r="C10" s="16">
        <v>6342732</v>
      </c>
      <c r="D10" s="16">
        <v>6342732</v>
      </c>
      <c r="F10" s="8"/>
      <c r="G10" s="8"/>
      <c r="H10" s="8"/>
      <c r="I10" s="8"/>
    </row>
    <row r="11" spans="1:12" ht="15" customHeight="1" x14ac:dyDescent="0.3">
      <c r="A11" s="15" t="s">
        <v>16</v>
      </c>
      <c r="B11" s="16">
        <v>2114244</v>
      </c>
      <c r="C11" s="16">
        <v>4228488</v>
      </c>
      <c r="D11" s="16">
        <v>4228488</v>
      </c>
      <c r="F11" s="8"/>
      <c r="G11" s="8"/>
      <c r="H11" s="8"/>
      <c r="I11" s="8"/>
    </row>
    <row r="12" spans="1:12" ht="15" customHeight="1" x14ac:dyDescent="0.3">
      <c r="A12" s="15" t="s">
        <v>17</v>
      </c>
      <c r="B12" s="16">
        <v>2114244</v>
      </c>
      <c r="C12" s="16">
        <v>2114244</v>
      </c>
      <c r="D12" s="16">
        <v>2114244</v>
      </c>
      <c r="F12" s="8"/>
      <c r="G12" s="8"/>
      <c r="H12" s="8"/>
      <c r="I12" s="8"/>
    </row>
    <row r="13" spans="1:12" ht="15" customHeight="1" x14ac:dyDescent="0.3">
      <c r="A13" s="15" t="s">
        <v>18</v>
      </c>
      <c r="B13" s="16">
        <v>4228488</v>
      </c>
      <c r="C13" s="16">
        <v>2114244</v>
      </c>
      <c r="D13" s="16">
        <v>2114244</v>
      </c>
      <c r="F13" s="8"/>
      <c r="G13" s="8"/>
      <c r="H13" s="8"/>
      <c r="I13" s="8"/>
    </row>
    <row r="14" spans="1:12" ht="15" customHeight="1" x14ac:dyDescent="0.3">
      <c r="A14" s="15" t="s">
        <v>19</v>
      </c>
      <c r="B14" s="17">
        <v>4228488</v>
      </c>
      <c r="C14" s="16">
        <v>8456976</v>
      </c>
      <c r="D14" s="16">
        <v>8456976</v>
      </c>
      <c r="F14" s="8"/>
      <c r="G14" s="8"/>
      <c r="H14" s="8"/>
      <c r="I14" s="8"/>
    </row>
    <row r="15" spans="1:12" ht="15" customHeight="1" x14ac:dyDescent="0.3">
      <c r="A15" s="15" t="s">
        <v>20</v>
      </c>
      <c r="B15" s="16">
        <v>10571220</v>
      </c>
      <c r="C15" s="16">
        <v>21142440</v>
      </c>
      <c r="D15" s="16">
        <v>23256684</v>
      </c>
      <c r="F15" s="8"/>
      <c r="G15" s="8"/>
      <c r="H15" s="8"/>
      <c r="I15" s="8"/>
    </row>
    <row r="16" spans="1:12" ht="15" customHeight="1" x14ac:dyDescent="0.3">
      <c r="A16" s="15" t="s">
        <v>21</v>
      </c>
      <c r="B16" s="16">
        <v>23256684</v>
      </c>
      <c r="C16" s="16">
        <v>25370928</v>
      </c>
      <c r="D16" s="16">
        <v>23256684</v>
      </c>
      <c r="F16" s="8"/>
      <c r="G16" s="8"/>
      <c r="H16" s="8"/>
      <c r="I16" s="8"/>
    </row>
    <row r="17" spans="1:9" ht="15" customHeight="1" x14ac:dyDescent="0.3">
      <c r="A17" s="15" t="s">
        <v>22</v>
      </c>
      <c r="B17" s="16">
        <v>4228488</v>
      </c>
      <c r="C17" s="16">
        <v>12685464</v>
      </c>
      <c r="D17" s="16">
        <v>12685464</v>
      </c>
      <c r="F17" s="8"/>
      <c r="G17" s="8"/>
      <c r="H17" s="8"/>
      <c r="I17" s="8"/>
    </row>
    <row r="18" spans="1:9" ht="15" customHeight="1" x14ac:dyDescent="0.3">
      <c r="A18" s="15" t="s">
        <v>23</v>
      </c>
      <c r="B18" s="16">
        <v>121209462</v>
      </c>
      <c r="C18" s="16">
        <v>38056392</v>
      </c>
      <c r="D18" s="16">
        <v>40170636</v>
      </c>
      <c r="F18" s="8"/>
      <c r="G18" s="8"/>
      <c r="H18" s="8"/>
      <c r="I18" s="8"/>
    </row>
    <row r="19" spans="1:9" ht="15" customHeight="1" x14ac:dyDescent="0.3">
      <c r="A19" s="15" t="s">
        <v>24</v>
      </c>
      <c r="B19" s="16">
        <v>4228488</v>
      </c>
      <c r="C19" s="16">
        <v>2114244</v>
      </c>
      <c r="D19" s="16">
        <v>2114244</v>
      </c>
      <c r="F19" s="8"/>
      <c r="G19" s="8"/>
      <c r="H19" s="8"/>
      <c r="I19" s="8"/>
    </row>
    <row r="20" spans="1:9" ht="15" customHeight="1" x14ac:dyDescent="0.3">
      <c r="A20" s="15" t="s">
        <v>25</v>
      </c>
      <c r="B20" s="16">
        <v>16913952</v>
      </c>
      <c r="C20" s="16">
        <v>23256684</v>
      </c>
      <c r="D20" s="16">
        <v>23256684</v>
      </c>
      <c r="F20" s="8"/>
      <c r="G20" s="8"/>
      <c r="H20" s="8"/>
      <c r="I20" s="8"/>
    </row>
    <row r="21" spans="1:9" ht="15" customHeight="1" x14ac:dyDescent="0.3">
      <c r="A21" s="15" t="s">
        <v>26</v>
      </c>
      <c r="B21" s="16">
        <v>4228488</v>
      </c>
      <c r="C21" s="16">
        <v>8456976</v>
      </c>
      <c r="D21" s="16">
        <v>8456976</v>
      </c>
      <c r="F21" s="8"/>
      <c r="G21" s="8"/>
      <c r="H21" s="8"/>
      <c r="I21" s="8"/>
    </row>
    <row r="22" spans="1:9" ht="15" customHeight="1" x14ac:dyDescent="0.3">
      <c r="A22" s="15" t="s">
        <v>27</v>
      </c>
      <c r="B22" s="16">
        <v>19028196</v>
      </c>
      <c r="C22" s="16">
        <v>29599416</v>
      </c>
      <c r="D22" s="16">
        <v>31713660</v>
      </c>
      <c r="F22" s="8"/>
      <c r="G22" s="8"/>
      <c r="H22" s="8"/>
      <c r="I22" s="8"/>
    </row>
    <row r="23" spans="1:9" ht="15" customHeight="1" x14ac:dyDescent="0.3">
      <c r="A23" s="15" t="s">
        <v>28</v>
      </c>
      <c r="B23" s="16">
        <v>8456976</v>
      </c>
      <c r="C23" s="16">
        <v>16913952</v>
      </c>
      <c r="D23" s="16">
        <v>16913952</v>
      </c>
      <c r="F23" s="8"/>
      <c r="G23" s="8"/>
      <c r="H23" s="8"/>
      <c r="I23" s="8"/>
    </row>
    <row r="24" spans="1:9" ht="15" customHeight="1" x14ac:dyDescent="0.3">
      <c r="A24" s="15" t="s">
        <v>29</v>
      </c>
      <c r="B24" s="16">
        <v>4228488</v>
      </c>
      <c r="C24" s="16">
        <v>4228488</v>
      </c>
      <c r="D24" s="16">
        <v>4228488</v>
      </c>
      <c r="F24" s="8"/>
      <c r="G24" s="8"/>
      <c r="H24" s="8"/>
      <c r="I24" s="8"/>
    </row>
    <row r="25" spans="1:9" ht="15" customHeight="1" x14ac:dyDescent="0.3">
      <c r="A25" s="15" t="s">
        <v>30</v>
      </c>
      <c r="B25" s="16">
        <v>4228488</v>
      </c>
      <c r="C25" s="16">
        <v>6342732</v>
      </c>
      <c r="D25" s="16">
        <v>8456976</v>
      </c>
      <c r="F25" s="8"/>
      <c r="G25" s="8"/>
      <c r="H25" s="8"/>
      <c r="I25" s="8"/>
    </row>
    <row r="26" spans="1:9" ht="15" customHeight="1" x14ac:dyDescent="0.3">
      <c r="A26" s="15" t="s">
        <v>31</v>
      </c>
      <c r="B26" s="16">
        <v>8456976</v>
      </c>
      <c r="C26" s="16">
        <v>12685464</v>
      </c>
      <c r="D26" s="16">
        <v>12685464</v>
      </c>
      <c r="F26" s="8"/>
      <c r="G26" s="8"/>
      <c r="H26" s="8"/>
      <c r="I26" s="8"/>
    </row>
    <row r="27" spans="1:9" ht="15" customHeight="1" x14ac:dyDescent="0.3">
      <c r="A27" s="15" t="s">
        <v>32</v>
      </c>
      <c r="B27" s="16">
        <v>64700460</v>
      </c>
      <c r="C27" s="16">
        <v>29599416</v>
      </c>
      <c r="D27" s="16">
        <v>29599416</v>
      </c>
      <c r="F27" s="8"/>
      <c r="G27" s="8"/>
      <c r="H27" s="8"/>
      <c r="I27" s="8"/>
    </row>
    <row r="28" spans="1:9" ht="15" customHeight="1" x14ac:dyDescent="0.3">
      <c r="A28" s="15" t="s">
        <v>33</v>
      </c>
      <c r="B28" s="16">
        <v>16913952</v>
      </c>
      <c r="C28" s="16">
        <v>12685464</v>
      </c>
      <c r="D28" s="16">
        <v>12685464</v>
      </c>
      <c r="F28" s="8"/>
      <c r="G28" s="8"/>
      <c r="H28" s="8"/>
      <c r="I28" s="8"/>
    </row>
    <row r="29" spans="1:9" ht="15" customHeight="1" x14ac:dyDescent="0.3">
      <c r="A29" s="15" t="s">
        <v>34</v>
      </c>
      <c r="B29" s="16">
        <v>112486968</v>
      </c>
      <c r="C29" s="16">
        <v>46513368</v>
      </c>
      <c r="D29" s="16">
        <v>44399124</v>
      </c>
      <c r="F29" s="8"/>
      <c r="G29" s="8"/>
      <c r="H29" s="8"/>
      <c r="I29" s="8"/>
    </row>
    <row r="30" spans="1:9" ht="15" customHeight="1" x14ac:dyDescent="0.3">
      <c r="A30" s="15" t="s">
        <v>35</v>
      </c>
      <c r="B30" s="16">
        <v>4228488</v>
      </c>
      <c r="C30" s="16">
        <v>10571220</v>
      </c>
      <c r="D30" s="16">
        <v>10571220</v>
      </c>
      <c r="F30" s="8"/>
      <c r="G30" s="8"/>
      <c r="H30" s="8"/>
      <c r="I30" s="8"/>
    </row>
    <row r="31" spans="1:9" ht="15" customHeight="1" x14ac:dyDescent="0.3">
      <c r="A31" s="15" t="s">
        <v>36</v>
      </c>
      <c r="B31" s="16">
        <v>4228488</v>
      </c>
      <c r="C31" s="16">
        <v>10571220</v>
      </c>
      <c r="D31" s="16">
        <v>8456976</v>
      </c>
      <c r="F31" s="8"/>
      <c r="G31" s="8"/>
      <c r="H31" s="8"/>
      <c r="I31" s="8"/>
    </row>
    <row r="32" spans="1:9" ht="15" customHeight="1" x14ac:dyDescent="0.3">
      <c r="A32" s="15" t="s">
        <v>37</v>
      </c>
      <c r="B32" s="16">
        <v>31713660</v>
      </c>
      <c r="C32" s="16">
        <v>40170636</v>
      </c>
      <c r="D32" s="16">
        <v>42284880</v>
      </c>
      <c r="F32" s="8"/>
      <c r="G32" s="8"/>
      <c r="H32" s="8"/>
      <c r="I32" s="8"/>
    </row>
    <row r="33" spans="1:9" ht="15" customHeight="1" x14ac:dyDescent="0.3">
      <c r="A33" s="15" t="s">
        <v>38</v>
      </c>
      <c r="B33" s="16">
        <v>2114244</v>
      </c>
      <c r="C33" s="16">
        <v>2114244</v>
      </c>
      <c r="D33" s="16">
        <v>2114244</v>
      </c>
      <c r="F33" s="8"/>
      <c r="G33" s="8"/>
      <c r="H33" s="8"/>
      <c r="I33" s="8"/>
    </row>
    <row r="34" spans="1:9" ht="15" customHeight="1" x14ac:dyDescent="0.3">
      <c r="A34" s="15" t="s">
        <v>39</v>
      </c>
      <c r="B34" s="16">
        <v>19028196</v>
      </c>
      <c r="C34" s="16">
        <v>27485172</v>
      </c>
      <c r="D34" s="16">
        <v>27485172</v>
      </c>
      <c r="F34" s="8"/>
      <c r="G34" s="8"/>
      <c r="H34" s="8"/>
      <c r="I34" s="8"/>
    </row>
    <row r="35" spans="1:9" ht="15" customHeight="1" x14ac:dyDescent="0.3">
      <c r="A35" s="15" t="s">
        <v>40</v>
      </c>
      <c r="B35" s="16">
        <v>4228488</v>
      </c>
      <c r="C35" s="16">
        <v>8456976</v>
      </c>
      <c r="D35" s="16">
        <v>6342732</v>
      </c>
      <c r="F35" s="8"/>
      <c r="G35" s="8"/>
      <c r="H35" s="8"/>
      <c r="I35" s="8"/>
    </row>
    <row r="36" spans="1:9" ht="15" customHeight="1" x14ac:dyDescent="0.3">
      <c r="A36" s="15" t="s">
        <v>41</v>
      </c>
      <c r="B36" s="16">
        <v>19028196</v>
      </c>
      <c r="C36" s="16">
        <v>25370928</v>
      </c>
      <c r="D36" s="16">
        <v>23256684</v>
      </c>
      <c r="F36" s="8"/>
      <c r="G36" s="8"/>
      <c r="H36" s="8"/>
      <c r="I36" s="8"/>
    </row>
    <row r="37" spans="1:9" ht="15" customHeight="1" x14ac:dyDescent="0.3">
      <c r="A37" s="15" t="s">
        <v>42</v>
      </c>
      <c r="B37" s="18">
        <v>855106</v>
      </c>
      <c r="C37" s="18">
        <v>1646740</v>
      </c>
      <c r="D37" s="18">
        <v>19140</v>
      </c>
      <c r="F37" s="8"/>
      <c r="G37" s="8"/>
      <c r="H37" s="8"/>
      <c r="I37" s="8"/>
    </row>
    <row r="38" spans="1:9" ht="19.5" customHeight="1" x14ac:dyDescent="0.3">
      <c r="A38" s="23" t="s">
        <v>50</v>
      </c>
      <c r="B38" s="9">
        <f>SUM(B6:B37)</f>
        <v>650216500</v>
      </c>
      <c r="C38" s="9">
        <f>SUM(C6:C37)</f>
        <v>625348720</v>
      </c>
      <c r="D38" s="9">
        <f>SUM(D6:D37)</f>
        <v>625835364</v>
      </c>
    </row>
    <row r="39" spans="1:9" x14ac:dyDescent="0.3">
      <c r="B39" s="10">
        <f>B37/B38</f>
        <v>1.3151096596287545E-3</v>
      </c>
      <c r="C39" s="10">
        <f t="shared" ref="C39:D39" si="2">C37/C38</f>
        <v>2.6333147367759865E-3</v>
      </c>
      <c r="D39" s="10">
        <f t="shared" si="2"/>
        <v>3.0583123135879553E-5</v>
      </c>
    </row>
    <row r="40" spans="1:9" x14ac:dyDescent="0.3">
      <c r="B40" s="19"/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3.8</vt:lpstr>
      <vt:lpstr>'Таблица 3.8'!Область_печати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2022-10-24T12:18:06Z</dcterms:modified>
</cp:coreProperties>
</file>